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45\Documents\"/>
    </mc:Choice>
  </mc:AlternateContent>
  <xr:revisionPtr revIDLastSave="0" documentId="13_ncr:1_{F76EFB84-504A-44CB-85EB-7B4836A43E9E}" xr6:coauthVersionLast="45" xr6:coauthVersionMax="45" xr10:uidLastSave="{00000000-0000-0000-0000-000000000000}"/>
  <bookViews>
    <workbookView xWindow="-120" yWindow="-120" windowWidth="20730" windowHeight="11160" xr2:uid="{51A4E8B7-67E6-45AB-9046-C1A40EAC5C8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" l="1"/>
  <c r="Q7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8" i="1"/>
  <c r="O7" i="1"/>
</calcChain>
</file>

<file path=xl/sharedStrings.xml><?xml version="1.0" encoding="utf-8"?>
<sst xmlns="http://schemas.openxmlformats.org/spreadsheetml/2006/main" count="212" uniqueCount="59">
  <si>
    <t>INTEGRANTES</t>
  </si>
  <si>
    <t>CARGO</t>
  </si>
  <si>
    <t xml:space="preserve">1° SESION FEBRERO </t>
  </si>
  <si>
    <t xml:space="preserve">2° SESION MARZO </t>
  </si>
  <si>
    <t xml:space="preserve">3° SESION ABRIL </t>
  </si>
  <si>
    <t>4° SESION MAYO</t>
  </si>
  <si>
    <t>5° SESION JULIO</t>
  </si>
  <si>
    <t>6° SESION JULIO</t>
  </si>
  <si>
    <t>7° SESION SEPTIEMBRE</t>
  </si>
  <si>
    <t>8° SESION OCTUBRE</t>
  </si>
  <si>
    <t>9° SESION NOVIEMBRE</t>
  </si>
  <si>
    <t>10° SESION DICIEMBRE</t>
  </si>
  <si>
    <t xml:space="preserve">11° SESION DICIEMBRE  </t>
  </si>
  <si>
    <t xml:space="preserve">1° SESION EXTRAORDINARIA </t>
  </si>
  <si>
    <t>ADMINISTRACIÓN 2021-2024</t>
  </si>
  <si>
    <t>PRESIDENTE INTERINO</t>
  </si>
  <si>
    <t>ADMINISTRACION 2021 - 2024</t>
  </si>
  <si>
    <t>ADMINISTRACIÓN 2021 - 2024</t>
  </si>
  <si>
    <t>ADMINISTRACIÓN 2024 - 2027</t>
  </si>
  <si>
    <t>TOTAL DE ASITENCIAS</t>
  </si>
  <si>
    <t>PORCENTAJE DE ASITENCIAS</t>
  </si>
  <si>
    <t xml:space="preserve">PRESIDENTE DEL CONSEJO DE ADMINISTRACION </t>
  </si>
  <si>
    <t>ARQ. VICTOR HUGO OCHOA NEIRA - LIC. JAVIER ORLANDO  GONZÁLEZ VÁZQUEZ</t>
  </si>
  <si>
    <t xml:space="preserve">DIRECTOR GENERAL DEL SISTEMA DE AGUA POTABLE DE ZAPOTLÁN </t>
  </si>
  <si>
    <t>COMISARIO, ENCARGO DEL DESPACHO DE LA HACIENDA MUNICIPAL DE ZAPOTLÁN EL GRANDE, JALISCO</t>
  </si>
  <si>
    <t>SINDICO MUNICIPAL DE ZAPOTLÁN EL GRANDE, JALISCO.</t>
  </si>
  <si>
    <t>REGIDORA DE LA COMISIÓN EDILICIA PERMANENTE DE DESARROLLO HUMANO, SALUD PÚBLICA E HIGIENE Y COMBATE A LAS ADICCIONES</t>
  </si>
  <si>
    <t>REGIDORA DE LA COMISIÓN EDILICIA PERMANENTE DE AGUA POTABLE Y SANEAMIENTO</t>
  </si>
  <si>
    <t>REGIDOR PRESIDENTE DE LA COMISIÓN EDILICIA DE OBRAS PÚBLICAS PLANEACIÓN URBANA Y REGULARIZACIÓN DE LA TENENCIA DE TIERRA</t>
  </si>
  <si>
    <t>REGIDOR PRESIDENTE DE LA COMISION EDILICIA PERMANENTE DE HACIENDA PÚBLICA Y PATRIMONIO MUNICIPAL</t>
  </si>
  <si>
    <t>C.P. ISIDRO GARIBALDI CERVANTES</t>
  </si>
  <si>
    <t>LIC. NOEMI GUTIERREZ GUZMAN</t>
  </si>
  <si>
    <t>C. RAÚL PALACIOS LÓPEZ</t>
  </si>
  <si>
    <t>LIC. CLAUDIA OLVERA ESCOBEDO</t>
  </si>
  <si>
    <t>MTRA. ERIKA YANETH CAMACHO MURILLO</t>
  </si>
  <si>
    <t>ARQ. JULIO CESAR LOPEZ FRIAS</t>
  </si>
  <si>
    <t>LIC. ISRAEL IBARRA OCHOA</t>
  </si>
  <si>
    <t>REPRESENTANTE DEL SECTOR SALUD</t>
  </si>
  <si>
    <t>REPRESENTANTE DEL SECTOR EDUCATIVO</t>
  </si>
  <si>
    <t>REPRESENTANTE DE LA ASOCIACIÓN DE COLONOS</t>
  </si>
  <si>
    <t>REPRESENTANTE DE LA CÁMARA DE COMERCIO</t>
  </si>
  <si>
    <t>REPRESENTANTE DE LOS USUARIOS DE AGENCIA Y DELEGACIONES</t>
  </si>
  <si>
    <t>REPRESENTANTE DEL COLEGIO DE INGENIEROS CIVILES DEL SUR DE JALISCO</t>
  </si>
  <si>
    <t>REPRESENTANTE DE LA COMISIÓN ESTATAL DEL AGUA</t>
  </si>
  <si>
    <t>REPRESENTANTE DEL CONSEJO MUNICIPAL DE PARTICIPACIÓN CIUDADANA</t>
  </si>
  <si>
    <t>DIRECTOR DE OBRAS PÚBLICAS MUNICIPAL</t>
  </si>
  <si>
    <t>REPRESENTANTE DEL SINDICATO DE TRABAJADORES DEL SDTSAPASZA</t>
  </si>
  <si>
    <t>LIC. ERNESTO SANCHEZ SANCHEZ - LIC. JAVIER ORLANDO GONZALEZ VAZQUEZ - ARQ. MIRIAM SALOME TORRES LARES</t>
  </si>
  <si>
    <t>LIC. YURITZI ALEJANDRA HERMOSILLO TEJEDA - LIC. MIGUEL MARENTES</t>
  </si>
  <si>
    <t>LIC. DIANA LAURA ORTEGA PALAFOX - C. EVA MARIA DE JESUS BARRETO - ENF. YULIANA LIVIER VARGAS DE LA TORRE</t>
  </si>
  <si>
    <t>LIC. JORGE DE JESÚS JUÁREZ PARRA - LIC. DIANA LAURA ORTEGA PALAFOX - LIC. JOSE BERTIN CHAVEZ VARGAS</t>
  </si>
  <si>
    <t>LIC. JOSE GUIJARRO FIGUEROA - LIC. VICTORIA GARCIA CONTRERAS</t>
  </si>
  <si>
    <t>LIC. MAGALI CASILLAS CONTRERAS - LIC. FRANCISCO IGNACIO CARRILLO GOMEZ - LIC. CLAUDIA MARGARITA ROBLES GOMEZ</t>
  </si>
  <si>
    <t>DR. ALBERTO LEGUER RETOLAZA - DR ISRAEL OCTAVIO ORTEGA</t>
  </si>
  <si>
    <t>DRA. MARIA OLGA GARCIA AYALA - VÍCTOR HUGO MENDOZA PINTO</t>
  </si>
  <si>
    <t>X</t>
  </si>
  <si>
    <t>ING. SERGIO ENRIQUE CHAVEZ CUEVAS - ING. ARMANDO LEGUER RETOLAZA</t>
  </si>
  <si>
    <t>LIC. ALEJANDRO BARRAGÁN SANCHEZ - ARQ. VICTOR HUGO OCHOA NEIRA - LIC. JORGE DE JESUS JUAREZ PARRA - LIC. MAGALI CASILLAS CONTRERAS - LIC. YURITZI ALEJANDRA HERMOSILLO TEJEDA</t>
  </si>
  <si>
    <t>TOTAL DE INASISTENCIAS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</si>
</sst>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1" fillId="3" borderId="2" applyFont="0" applyAlignment="0">
      <alignment horizontal="left" vertical="center" wrapText="1"/>
    </xf>
    <xf numFmtId="0" fontId="1" fillId="0" borderId="1" applyFont="0" applyFill="0" applyAlignment="0">
      <alignment horizontal="left" vertical="center" wrapText="1"/>
    </xf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0" borderId="1" xfId="2" applyFont="1" applyFill="1" applyAlignment="1">
      <alignment horizontal="left" vertical="center" wrapText="1"/>
    </xf>
    <xf numFmtId="0" fontId="0" fillId="0" borderId="1" xfId="2" applyFont="1" applyAlignment="1">
      <alignment horizontal="center" vertical="center"/>
    </xf>
    <xf numFmtId="0" fontId="1" fillId="0" borderId="1" xfId="2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3">
    <cellStyle name="Estilo 1" xfId="1" xr:uid="{D11323E9-7392-4512-BFC6-9CB0096169BF}"/>
    <cellStyle name="Estilo 2" xfId="2" xr:uid="{97312088-CEDF-4233-A475-C6BD1A7D738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Estadistica de asitencia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Hoja1!$A$7:$A$24</c:f>
              <c:strCache>
                <c:ptCount val="18"/>
                <c:pt idx="0">
                  <c:v>LIC. ALEJANDRO BARRAGÁN SANCHEZ - ARQ. VICTOR HUGO OCHOA NEIRA - LIC. JORGE DE JESUS JUAREZ PARRA - LIC. MAGALI CASILLAS CONTRERAS - LIC. YURITZI ALEJANDRA HERMOSILLO TEJEDA</c:v>
                </c:pt>
                <c:pt idx="1">
                  <c:v>ARQ. VICTOR HUGO OCHOA NEIRA - LIC. JAVIER ORLANDO  GONZÁLEZ VÁZQUEZ</c:v>
                </c:pt>
                <c:pt idx="2">
                  <c:v>LIC. JOSE GUIJARRO FIGUEROA - LIC. VICTORIA GARCIA CONTRERAS</c:v>
                </c:pt>
                <c:pt idx="3">
                  <c:v>LIC. MAGALI CASILLAS CONTRERAS - LIC. FRANCISCO IGNACIO CARRILLO GOMEZ - LIC. CLAUDIA MARGARITA ROBLES GOMEZ</c:v>
                </c:pt>
                <c:pt idx="4">
                  <c:v>LIC. YURITZI ALEJANDRA HERMOSILLO TEJEDA - LIC. MIGUEL MARENTES</c:v>
                </c:pt>
                <c:pt idx="5">
                  <c:v>LIC. DIANA LAURA ORTEGA PALAFOX - C. EVA MARIA DE JESUS BARRETO - ENF. YULIANA LIVIER VARGAS DE LA TORRE</c:v>
                </c:pt>
                <c:pt idx="6">
                  <c:v>LIC. ERNESTO SANCHEZ SANCHEZ - LIC. JAVIER ORLANDO GONZALEZ VAZQUEZ - ARQ. MIRIAM SALOME TORRES LARES</c:v>
                </c:pt>
                <c:pt idx="7">
                  <c:v>LIC. JORGE DE JESÚS JUÁREZ PARRA - LIC. DIANA LAURA ORTEGA PALAFOX - LIC. JOSE BERTIN CHAVEZ VARGAS</c:v>
                </c:pt>
                <c:pt idx="8">
                  <c:v>DR. ALBERTO LEGUER RETOLAZA - DR ISRAEL OCTAVIO ORTEGA</c:v>
                </c:pt>
                <c:pt idx="9">
                  <c:v>DRA. MARIA OLGA GARCIA AYALA - VÍCTOR HUGO MENDOZA PINTO</c:v>
                </c:pt>
                <c:pt idx="10">
                  <c:v>C.P. ISIDRO GARIBALDI CERVANTES</c:v>
                </c:pt>
                <c:pt idx="11">
                  <c:v>LIC. NOEMI GUTIERREZ GUZMAN</c:v>
                </c:pt>
                <c:pt idx="12">
                  <c:v>C. RAÚL PALACIOS LÓPEZ</c:v>
                </c:pt>
                <c:pt idx="13">
                  <c:v>ING. SERGIO ENRIQUE CHAVEZ CUEVAS - ING. ARMANDO LEGUER RETOLAZA</c:v>
                </c:pt>
                <c:pt idx="14">
                  <c:v>LIC. CLAUDIA OLVERA ESCOBEDO</c:v>
                </c:pt>
                <c:pt idx="15">
                  <c:v>MTRA. ERIKA YANETH CAMACHO MURILLO</c:v>
                </c:pt>
                <c:pt idx="16">
                  <c:v>ARQ. JULIO CESAR LOPEZ FRIAS</c:v>
                </c:pt>
                <c:pt idx="17">
                  <c:v>LIC. ISRAEL IBARRA OCHOA</c:v>
                </c:pt>
              </c:strCache>
            </c:strRef>
          </c:cat>
          <c:val>
            <c:numRef>
              <c:f>Hoja1!$O$7:$O$24</c:f>
              <c:numCache>
                <c:formatCode>General</c:formatCode>
                <c:ptCount val="18"/>
                <c:pt idx="0">
                  <c:v>12</c:v>
                </c:pt>
                <c:pt idx="1">
                  <c:v>11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12</c:v>
                </c:pt>
                <c:pt idx="6">
                  <c:v>10</c:v>
                </c:pt>
                <c:pt idx="7">
                  <c:v>11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9</c:v>
                </c:pt>
                <c:pt idx="12">
                  <c:v>0</c:v>
                </c:pt>
                <c:pt idx="13">
                  <c:v>11</c:v>
                </c:pt>
                <c:pt idx="14">
                  <c:v>0</c:v>
                </c:pt>
                <c:pt idx="15">
                  <c:v>10</c:v>
                </c:pt>
                <c:pt idx="16">
                  <c:v>12</c:v>
                </c:pt>
                <c:pt idx="1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1-4BFA-83DF-8FB609AE6A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35926936"/>
        <c:axId val="335924312"/>
      </c:barChart>
      <c:catAx>
        <c:axId val="335926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35924312"/>
        <c:crosses val="autoZero"/>
        <c:auto val="1"/>
        <c:lblAlgn val="ctr"/>
        <c:lblOffset val="100"/>
        <c:noMultiLvlLbl val="0"/>
      </c:catAx>
      <c:valAx>
        <c:axId val="335924312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35926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PORCENTAJE</a:t>
            </a:r>
            <a:r>
              <a:rPr lang="es-MX" baseline="0"/>
              <a:t> DE ASISTENCIAS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CDC-42F5-ABFC-05671B72E2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2C4-40D9-B33F-8904A7BF2F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2C4-40D9-B33F-8904A7BF2F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CDC-42F5-ABFC-05671B72E24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CDC-42F5-ABFC-05671B72E24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CDC-42F5-ABFC-05671B72E24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BCDC-42F5-ABFC-05671B72E24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BCDC-42F5-ABFC-05671B72E24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BCDC-42F5-ABFC-05671B72E24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BCDC-42F5-ABFC-05671B72E24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BCDC-42F5-ABFC-05671B72E247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BCDC-42F5-ABFC-05671B72E247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BCDC-42F5-ABFC-05671B72E247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BCDC-42F5-ABFC-05671B72E247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BCDC-42F5-ABFC-05671B72E247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BCDC-42F5-ABFC-05671B72E247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BCDC-42F5-ABFC-05671B72E247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BCDC-42F5-ABFC-05671B72E247}"/>
              </c:ext>
            </c:extLst>
          </c:dPt>
          <c:dLbls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Hoja1!$B$7:$B$24</c:f>
              <c:strCache>
                <c:ptCount val="18"/>
                <c:pt idx="0">
                  <c:v>PRESIDENTE DEL CONSEJO DE ADMINISTRACION </c:v>
                </c:pt>
                <c:pt idx="1">
                  <c:v>DIRECTOR GENERAL DEL SISTEMA DE AGUA POTABLE DE ZAPOTLÁN </c:v>
                </c:pt>
                <c:pt idx="2">
                  <c:v>COMISARIO, ENCARGO DEL DESPACHO DE LA HACIENDA MUNICIPAL DE ZAPOTLÁN EL GRANDE, JALISCO</c:v>
                </c:pt>
                <c:pt idx="3">
                  <c:v>SINDICO MUNICIPAL DE ZAPOTLÁN EL GRANDE, JALISCO.</c:v>
                </c:pt>
                <c:pt idx="4">
                  <c:v>REGIDORA DE LA COMISIÓN EDILICIA PERMANENTE DE AGUA POTABLE Y SANEAMIENTO</c:v>
                </c:pt>
                <c:pt idx="5">
                  <c:v>REGIDORA DE LA COMISIÓN EDILICIA PERMANENTE DE DESARROLLO HUMANO, SALUD PÚBLICA E HIGIENE Y COMBATE A LAS ADICCIONES</c:v>
                </c:pt>
                <c:pt idx="6">
                  <c:v>REGIDOR PRESIDENTE DE LA COMISIÓN EDILICIA DE OBRAS PÚBLICAS PLANEACIÓN URBANA Y REGULARIZACIÓN DE LA TENENCIA DE TIERRA</c:v>
                </c:pt>
                <c:pt idx="7">
                  <c:v>REGIDOR PRESIDENTE DE LA COMISION EDILICIA PERMANENTE DE HACIENDA PÚBLICA Y PATRIMONIO MUNICIPAL</c:v>
                </c:pt>
                <c:pt idx="8">
                  <c:v>REPRESENTANTE DEL SECTOR SALUD</c:v>
                </c:pt>
                <c:pt idx="9">
                  <c:v>REPRESENTANTE DEL SECTOR EDUCATIVO</c:v>
                </c:pt>
                <c:pt idx="10">
                  <c:v>REPRESENTANTE DE LA ASOCIACIÓN DE COLONOS</c:v>
                </c:pt>
                <c:pt idx="11">
                  <c:v>REPRESENTANTE DE LA CÁMARA DE COMERCIO</c:v>
                </c:pt>
                <c:pt idx="12">
                  <c:v>REPRESENTANTE DE LOS USUARIOS DE AGENCIA Y DELEGACIONES</c:v>
                </c:pt>
                <c:pt idx="13">
                  <c:v>REPRESENTANTE DEL COLEGIO DE INGENIEROS CIVILES DEL SUR DE JALISCO</c:v>
                </c:pt>
                <c:pt idx="14">
                  <c:v>REPRESENTANTE DE LA COMISIÓN ESTATAL DEL AGUA</c:v>
                </c:pt>
                <c:pt idx="15">
                  <c:v>REPRESENTANTE DEL CONSEJO MUNICIPAL DE PARTICIPACIÓN CIUDADANA</c:v>
                </c:pt>
                <c:pt idx="16">
                  <c:v>DIRECTOR DE OBRAS PÚBLICAS MUNICIPAL</c:v>
                </c:pt>
                <c:pt idx="17">
                  <c:v>REPRESENTANTE DEL SINDICATO DE TRABAJADORES DEL SDTSAPASZA</c:v>
                </c:pt>
              </c:strCache>
            </c:strRef>
          </c:cat>
          <c:val>
            <c:numRef>
              <c:f>Hoja1!$Q$7:$Q$24</c:f>
              <c:numCache>
                <c:formatCode>General</c:formatCode>
                <c:ptCount val="18"/>
                <c:pt idx="0">
                  <c:v>100</c:v>
                </c:pt>
                <c:pt idx="1">
                  <c:v>91.666666666666671</c:v>
                </c:pt>
                <c:pt idx="2">
                  <c:v>100</c:v>
                </c:pt>
                <c:pt idx="3">
                  <c:v>91.666666666666671</c:v>
                </c:pt>
                <c:pt idx="4">
                  <c:v>91.666666666666671</c:v>
                </c:pt>
                <c:pt idx="5">
                  <c:v>100</c:v>
                </c:pt>
                <c:pt idx="6">
                  <c:v>83.333333333333329</c:v>
                </c:pt>
                <c:pt idx="7">
                  <c:v>91.666666666666671</c:v>
                </c:pt>
                <c:pt idx="8">
                  <c:v>16.666666666666668</c:v>
                </c:pt>
                <c:pt idx="9">
                  <c:v>41.666666666666664</c:v>
                </c:pt>
                <c:pt idx="10">
                  <c:v>41.666666666666664</c:v>
                </c:pt>
                <c:pt idx="11">
                  <c:v>75</c:v>
                </c:pt>
                <c:pt idx="12">
                  <c:v>0</c:v>
                </c:pt>
                <c:pt idx="13">
                  <c:v>91.666666666666671</c:v>
                </c:pt>
                <c:pt idx="14">
                  <c:v>0</c:v>
                </c:pt>
                <c:pt idx="15">
                  <c:v>83.333333333333329</c:v>
                </c:pt>
                <c:pt idx="16">
                  <c:v>100</c:v>
                </c:pt>
                <c:pt idx="17">
                  <c:v>91.666666666666671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4-40D9-B33F-8904A7BF2F5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918485642776974"/>
          <c:y val="7.2739232051015235E-2"/>
          <c:w val="0.4069410513655819"/>
          <c:h val="0.8814810837699921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57149</xdr:rowOff>
    </xdr:from>
    <xdr:to>
      <xdr:col>10</xdr:col>
      <xdr:colOff>19050</xdr:colOff>
      <xdr:row>3</xdr:row>
      <xdr:rowOff>161924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044B87B-D115-468F-869C-594A09F5951C}"/>
            </a:ext>
          </a:extLst>
        </xdr:cNvPr>
        <xdr:cNvSpPr txBox="1"/>
      </xdr:nvSpPr>
      <xdr:spPr>
        <a:xfrm>
          <a:off x="3057525" y="57149"/>
          <a:ext cx="4581525" cy="6762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>
              <a:solidFill>
                <a:schemeClr val="tx1"/>
              </a:solidFill>
            </a:rPr>
            <a:t>ORGANISMO</a:t>
          </a:r>
          <a:r>
            <a:rPr lang="es-MX" sz="1200" b="1" baseline="0">
              <a:solidFill>
                <a:schemeClr val="tx1"/>
              </a:solidFill>
            </a:rPr>
            <a:t> PUBLICO DESCENTRALIZADO</a:t>
          </a:r>
        </a:p>
        <a:p>
          <a:pPr algn="ctr"/>
          <a:r>
            <a:rPr lang="es-MX" sz="1200" b="1" baseline="0">
              <a:solidFill>
                <a:schemeClr val="tx1"/>
              </a:solidFill>
            </a:rPr>
            <a:t>"SAPAZA"</a:t>
          </a:r>
        </a:p>
        <a:p>
          <a:pPr algn="ctr"/>
          <a:r>
            <a:rPr lang="es-MX" sz="1200" b="1" baseline="0">
              <a:solidFill>
                <a:schemeClr val="tx1"/>
              </a:solidFill>
            </a:rPr>
            <a:t>ESTADISTICA DE ASISTENCIA </a:t>
          </a:r>
          <a:endParaRPr lang="es-MX" sz="12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914479</xdr:colOff>
      <xdr:row>3</xdr:row>
      <xdr:rowOff>147890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DC780C-991A-4083-AE2E-FDE985C91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0"/>
          <a:ext cx="914479" cy="71939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178857</xdr:rowOff>
    </xdr:from>
    <xdr:to>
      <xdr:col>7</xdr:col>
      <xdr:colOff>23813</xdr:colOff>
      <xdr:row>45</xdr:row>
      <xdr:rowOff>47624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7BDA498-94B6-4363-8AFE-A3BCF493BD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83344</xdr:colOff>
      <xdr:row>24</xdr:row>
      <xdr:rowOff>190499</xdr:rowOff>
    </xdr:from>
    <xdr:to>
      <xdr:col>16</xdr:col>
      <xdr:colOff>750093</xdr:colOff>
      <xdr:row>56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09C5B4D-05D5-4EDB-A797-BD0C2D4FCB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3397-5E27-4087-A54F-236B669D402E}">
  <dimension ref="A1:Q24"/>
  <sheetViews>
    <sheetView tabSelected="1" view="pageBreakPreview" topLeftCell="A25" zoomScale="60" zoomScaleNormal="80" workbookViewId="0">
      <selection activeCell="T8" sqref="T8"/>
    </sheetView>
  </sheetViews>
  <sheetFormatPr baseColWidth="10" defaultRowHeight="15" x14ac:dyDescent="0.25"/>
  <cols>
    <col min="1" max="1" width="35" bestFit="1" customWidth="1"/>
    <col min="2" max="2" width="22.28515625" customWidth="1"/>
    <col min="3" max="3" width="26.42578125" bestFit="1" customWidth="1"/>
    <col min="9" max="9" width="13.140625" customWidth="1"/>
    <col min="11" max="11" width="12.42578125" customWidth="1"/>
    <col min="14" max="14" width="27.28515625" bestFit="1" customWidth="1"/>
    <col min="15" max="15" width="11.85546875" bestFit="1" customWidth="1"/>
    <col min="16" max="16" width="14" customWidth="1"/>
  </cols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10" t="s">
        <v>0</v>
      </c>
      <c r="B5" s="10" t="s">
        <v>1</v>
      </c>
      <c r="C5" s="1" t="s">
        <v>14</v>
      </c>
      <c r="D5" s="10" t="s">
        <v>15</v>
      </c>
      <c r="E5" s="10"/>
      <c r="F5" s="10"/>
      <c r="G5" s="10" t="s">
        <v>17</v>
      </c>
      <c r="H5" s="10"/>
      <c r="I5" s="10"/>
      <c r="J5" s="10" t="s">
        <v>18</v>
      </c>
      <c r="K5" s="10"/>
      <c r="L5" s="10"/>
      <c r="M5" s="10"/>
      <c r="N5" s="1" t="s">
        <v>16</v>
      </c>
      <c r="O5" s="7" t="s">
        <v>19</v>
      </c>
      <c r="P5" s="7" t="s">
        <v>58</v>
      </c>
      <c r="Q5" s="7" t="s">
        <v>20</v>
      </c>
    </row>
    <row r="6" spans="1:17" ht="30" x14ac:dyDescent="0.25">
      <c r="A6" s="10"/>
      <c r="B6" s="10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8"/>
      <c r="P6" s="9"/>
      <c r="Q6" s="7"/>
    </row>
    <row r="7" spans="1:17" ht="90" x14ac:dyDescent="0.25">
      <c r="A7" s="3" t="s">
        <v>57</v>
      </c>
      <c r="B7" s="5" t="s">
        <v>21</v>
      </c>
      <c r="C7" s="4" t="s">
        <v>55</v>
      </c>
      <c r="D7" s="4" t="s">
        <v>55</v>
      </c>
      <c r="E7" s="4" t="s">
        <v>55</v>
      </c>
      <c r="F7" s="4" t="s">
        <v>55</v>
      </c>
      <c r="G7" s="4" t="s">
        <v>55</v>
      </c>
      <c r="H7" s="4" t="s">
        <v>55</v>
      </c>
      <c r="I7" s="4" t="s">
        <v>55</v>
      </c>
      <c r="J7" s="4" t="s">
        <v>55</v>
      </c>
      <c r="K7" s="4" t="s">
        <v>55</v>
      </c>
      <c r="L7" s="4" t="s">
        <v>55</v>
      </c>
      <c r="M7" s="4" t="s">
        <v>55</v>
      </c>
      <c r="N7" s="4" t="s">
        <v>55</v>
      </c>
      <c r="O7" s="4">
        <f>COUNTA(C7:N7)</f>
        <v>12</v>
      </c>
      <c r="P7" s="4">
        <f>COUNTBLANK(C7:N7)</f>
        <v>0</v>
      </c>
      <c r="Q7" s="4">
        <f>O7*100/12</f>
        <v>100</v>
      </c>
    </row>
    <row r="8" spans="1:17" ht="45" x14ac:dyDescent="0.25">
      <c r="A8" s="3" t="s">
        <v>22</v>
      </c>
      <c r="B8" s="5" t="s">
        <v>23</v>
      </c>
      <c r="C8" s="4" t="s">
        <v>55</v>
      </c>
      <c r="D8" s="4" t="s">
        <v>55</v>
      </c>
      <c r="E8" s="4" t="s">
        <v>55</v>
      </c>
      <c r="F8" s="4" t="s">
        <v>55</v>
      </c>
      <c r="G8" s="4" t="s">
        <v>55</v>
      </c>
      <c r="H8" s="4" t="s">
        <v>55</v>
      </c>
      <c r="I8" s="4" t="s">
        <v>55</v>
      </c>
      <c r="J8" s="4"/>
      <c r="K8" s="4" t="s">
        <v>55</v>
      </c>
      <c r="L8" s="4" t="s">
        <v>55</v>
      </c>
      <c r="M8" s="4" t="s">
        <v>55</v>
      </c>
      <c r="N8" s="4" t="s">
        <v>55</v>
      </c>
      <c r="O8" s="4">
        <f>COUNTA(C8:N8)</f>
        <v>11</v>
      </c>
      <c r="P8" s="4">
        <f t="shared" ref="P8:P24" si="0">COUNTBLANK(C8:N8)</f>
        <v>1</v>
      </c>
      <c r="Q8" s="4">
        <f>O8*100/12</f>
        <v>91.666666666666671</v>
      </c>
    </row>
    <row r="9" spans="1:17" ht="75" x14ac:dyDescent="0.25">
      <c r="A9" s="3" t="s">
        <v>51</v>
      </c>
      <c r="B9" s="5" t="s">
        <v>24</v>
      </c>
      <c r="C9" s="4" t="s">
        <v>55</v>
      </c>
      <c r="D9" s="4" t="s">
        <v>55</v>
      </c>
      <c r="E9" s="4" t="s">
        <v>55</v>
      </c>
      <c r="F9" s="4" t="s">
        <v>55</v>
      </c>
      <c r="G9" s="4" t="s">
        <v>55</v>
      </c>
      <c r="H9" s="4" t="s">
        <v>55</v>
      </c>
      <c r="I9" s="4" t="s">
        <v>55</v>
      </c>
      <c r="J9" s="4" t="s">
        <v>55</v>
      </c>
      <c r="K9" s="4" t="s">
        <v>55</v>
      </c>
      <c r="L9" s="4" t="s">
        <v>55</v>
      </c>
      <c r="M9" s="4" t="s">
        <v>55</v>
      </c>
      <c r="N9" s="4" t="s">
        <v>55</v>
      </c>
      <c r="O9" s="4">
        <f t="shared" ref="O9:O24" si="1">COUNTA(C9:N9)</f>
        <v>12</v>
      </c>
      <c r="P9" s="4">
        <f t="shared" si="0"/>
        <v>0</v>
      </c>
      <c r="Q9" s="4">
        <f t="shared" ref="Q9:Q24" si="2">O9*100/12</f>
        <v>100</v>
      </c>
    </row>
    <row r="10" spans="1:17" ht="60" x14ac:dyDescent="0.25">
      <c r="A10" s="3" t="s">
        <v>52</v>
      </c>
      <c r="B10" s="5" t="s">
        <v>25</v>
      </c>
      <c r="C10" s="4" t="s">
        <v>55</v>
      </c>
      <c r="D10" s="4" t="s">
        <v>55</v>
      </c>
      <c r="E10" s="4" t="s">
        <v>55</v>
      </c>
      <c r="F10" s="4" t="s">
        <v>55</v>
      </c>
      <c r="G10" s="4" t="s">
        <v>55</v>
      </c>
      <c r="H10" s="4" t="s">
        <v>55</v>
      </c>
      <c r="I10" s="4" t="s">
        <v>55</v>
      </c>
      <c r="J10" s="4" t="s">
        <v>55</v>
      </c>
      <c r="K10" s="4" t="s">
        <v>55</v>
      </c>
      <c r="L10" s="4"/>
      <c r="M10" s="4" t="s">
        <v>55</v>
      </c>
      <c r="N10" s="4" t="s">
        <v>55</v>
      </c>
      <c r="O10" s="4">
        <f t="shared" si="1"/>
        <v>11</v>
      </c>
      <c r="P10" s="4">
        <f t="shared" si="0"/>
        <v>1</v>
      </c>
      <c r="Q10" s="4">
        <f t="shared" si="2"/>
        <v>91.666666666666671</v>
      </c>
    </row>
    <row r="11" spans="1:17" ht="75" x14ac:dyDescent="0.25">
      <c r="A11" s="3" t="s">
        <v>48</v>
      </c>
      <c r="B11" s="5" t="s">
        <v>27</v>
      </c>
      <c r="C11" s="4" t="s">
        <v>55</v>
      </c>
      <c r="D11" s="4" t="s">
        <v>55</v>
      </c>
      <c r="E11" s="4"/>
      <c r="F11" s="4" t="s">
        <v>55</v>
      </c>
      <c r="G11" s="4" t="s">
        <v>55</v>
      </c>
      <c r="H11" s="4" t="s">
        <v>55</v>
      </c>
      <c r="I11" s="4" t="s">
        <v>55</v>
      </c>
      <c r="J11" s="4" t="s">
        <v>55</v>
      </c>
      <c r="K11" s="4" t="s">
        <v>55</v>
      </c>
      <c r="L11" s="4" t="s">
        <v>55</v>
      </c>
      <c r="M11" s="4" t="s">
        <v>55</v>
      </c>
      <c r="N11" s="4" t="s">
        <v>55</v>
      </c>
      <c r="O11" s="4">
        <f t="shared" si="1"/>
        <v>11</v>
      </c>
      <c r="P11" s="4">
        <f t="shared" si="0"/>
        <v>1</v>
      </c>
      <c r="Q11" s="4">
        <f t="shared" si="2"/>
        <v>91.666666666666671</v>
      </c>
    </row>
    <row r="12" spans="1:17" ht="120" x14ac:dyDescent="0.25">
      <c r="A12" s="3" t="s">
        <v>49</v>
      </c>
      <c r="B12" s="5" t="s">
        <v>26</v>
      </c>
      <c r="C12" s="4" t="s">
        <v>55</v>
      </c>
      <c r="D12" s="4" t="s">
        <v>55</v>
      </c>
      <c r="E12" s="4" t="s">
        <v>55</v>
      </c>
      <c r="F12" s="4" t="s">
        <v>55</v>
      </c>
      <c r="G12" s="4" t="s">
        <v>55</v>
      </c>
      <c r="H12" s="4" t="s">
        <v>55</v>
      </c>
      <c r="I12" s="4" t="s">
        <v>55</v>
      </c>
      <c r="J12" s="4" t="s">
        <v>55</v>
      </c>
      <c r="K12" s="4" t="s">
        <v>55</v>
      </c>
      <c r="L12" s="4" t="s">
        <v>55</v>
      </c>
      <c r="M12" s="4" t="s">
        <v>55</v>
      </c>
      <c r="N12" s="4" t="s">
        <v>55</v>
      </c>
      <c r="O12" s="4">
        <f t="shared" si="1"/>
        <v>12</v>
      </c>
      <c r="P12" s="4">
        <f t="shared" si="0"/>
        <v>0</v>
      </c>
      <c r="Q12" s="4">
        <f t="shared" si="2"/>
        <v>100</v>
      </c>
    </row>
    <row r="13" spans="1:17" ht="105" x14ac:dyDescent="0.25">
      <c r="A13" s="3" t="s">
        <v>47</v>
      </c>
      <c r="B13" s="5" t="s">
        <v>28</v>
      </c>
      <c r="C13" s="4" t="s">
        <v>55</v>
      </c>
      <c r="D13" s="4" t="s">
        <v>55</v>
      </c>
      <c r="E13" s="4" t="s">
        <v>55</v>
      </c>
      <c r="F13" s="4" t="s">
        <v>55</v>
      </c>
      <c r="G13" s="4"/>
      <c r="H13" s="4"/>
      <c r="I13" s="4" t="s">
        <v>55</v>
      </c>
      <c r="J13" s="4" t="s">
        <v>55</v>
      </c>
      <c r="K13" s="4" t="s">
        <v>55</v>
      </c>
      <c r="L13" s="4" t="s">
        <v>55</v>
      </c>
      <c r="M13" s="4" t="s">
        <v>55</v>
      </c>
      <c r="N13" s="4" t="s">
        <v>55</v>
      </c>
      <c r="O13" s="4">
        <f t="shared" si="1"/>
        <v>10</v>
      </c>
      <c r="P13" s="4">
        <f t="shared" si="0"/>
        <v>2</v>
      </c>
      <c r="Q13" s="4">
        <f t="shared" si="2"/>
        <v>83.333333333333329</v>
      </c>
    </row>
    <row r="14" spans="1:17" ht="90" x14ac:dyDescent="0.25">
      <c r="A14" s="3" t="s">
        <v>50</v>
      </c>
      <c r="B14" s="5" t="s">
        <v>29</v>
      </c>
      <c r="C14" s="4"/>
      <c r="D14" s="4" t="s">
        <v>55</v>
      </c>
      <c r="E14" s="4" t="s">
        <v>55</v>
      </c>
      <c r="F14" s="4" t="s">
        <v>55</v>
      </c>
      <c r="G14" s="4" t="s">
        <v>55</v>
      </c>
      <c r="H14" s="4" t="s">
        <v>55</v>
      </c>
      <c r="I14" s="4">
        <v>0</v>
      </c>
      <c r="J14" s="4" t="s">
        <v>55</v>
      </c>
      <c r="K14" s="4" t="s">
        <v>55</v>
      </c>
      <c r="L14" s="4" t="s">
        <v>55</v>
      </c>
      <c r="M14" s="4" t="s">
        <v>55</v>
      </c>
      <c r="N14" s="4" t="s">
        <v>55</v>
      </c>
      <c r="O14" s="4">
        <f t="shared" si="1"/>
        <v>11</v>
      </c>
      <c r="P14" s="4">
        <f t="shared" si="0"/>
        <v>1</v>
      </c>
      <c r="Q14" s="4">
        <f t="shared" si="2"/>
        <v>91.666666666666671</v>
      </c>
    </row>
    <row r="15" spans="1:17" ht="30" x14ac:dyDescent="0.25">
      <c r="A15" s="3" t="s">
        <v>53</v>
      </c>
      <c r="B15" s="5" t="s">
        <v>37</v>
      </c>
      <c r="C15" s="4"/>
      <c r="D15" s="4"/>
      <c r="E15" s="4"/>
      <c r="F15" s="4"/>
      <c r="G15" s="4"/>
      <c r="H15" s="4"/>
      <c r="I15" s="4"/>
      <c r="J15" s="4" t="s">
        <v>55</v>
      </c>
      <c r="K15" s="4"/>
      <c r="L15" s="4"/>
      <c r="M15" s="4" t="s">
        <v>55</v>
      </c>
      <c r="N15" s="4"/>
      <c r="O15" s="4">
        <f t="shared" si="1"/>
        <v>2</v>
      </c>
      <c r="P15" s="4">
        <f t="shared" si="0"/>
        <v>10</v>
      </c>
      <c r="Q15" s="4">
        <f t="shared" si="2"/>
        <v>16.666666666666668</v>
      </c>
    </row>
    <row r="16" spans="1:17" ht="30" x14ac:dyDescent="0.25">
      <c r="A16" s="3" t="s">
        <v>54</v>
      </c>
      <c r="B16" s="5" t="s">
        <v>38</v>
      </c>
      <c r="C16" s="4"/>
      <c r="D16" s="4"/>
      <c r="E16" s="4"/>
      <c r="F16" s="4"/>
      <c r="G16" s="4" t="s">
        <v>55</v>
      </c>
      <c r="H16" s="4"/>
      <c r="I16" s="4" t="s">
        <v>55</v>
      </c>
      <c r="J16" s="4" t="s">
        <v>55</v>
      </c>
      <c r="K16" s="4" t="s">
        <v>55</v>
      </c>
      <c r="L16" s="4"/>
      <c r="M16" s="4" t="s">
        <v>55</v>
      </c>
      <c r="N16" s="4"/>
      <c r="O16" s="4">
        <f t="shared" si="1"/>
        <v>5</v>
      </c>
      <c r="P16" s="4">
        <f t="shared" si="0"/>
        <v>7</v>
      </c>
      <c r="Q16" s="4">
        <f t="shared" si="2"/>
        <v>41.666666666666664</v>
      </c>
    </row>
    <row r="17" spans="1:17" ht="45" x14ac:dyDescent="0.25">
      <c r="A17" s="3" t="s">
        <v>30</v>
      </c>
      <c r="B17" s="5" t="s">
        <v>39</v>
      </c>
      <c r="C17" s="4"/>
      <c r="D17" s="4" t="s">
        <v>55</v>
      </c>
      <c r="E17" s="4"/>
      <c r="F17" s="4"/>
      <c r="G17" s="4"/>
      <c r="H17" s="4"/>
      <c r="I17" s="4"/>
      <c r="J17" s="4" t="s">
        <v>55</v>
      </c>
      <c r="K17" s="4" t="s">
        <v>55</v>
      </c>
      <c r="L17" s="4" t="s">
        <v>55</v>
      </c>
      <c r="M17" s="4"/>
      <c r="N17" s="4" t="s">
        <v>55</v>
      </c>
      <c r="O17" s="4">
        <f t="shared" si="1"/>
        <v>5</v>
      </c>
      <c r="P17" s="4">
        <f t="shared" si="0"/>
        <v>7</v>
      </c>
      <c r="Q17" s="4">
        <f t="shared" si="2"/>
        <v>41.666666666666664</v>
      </c>
    </row>
    <row r="18" spans="1:17" ht="30" x14ac:dyDescent="0.25">
      <c r="A18" s="3" t="s">
        <v>31</v>
      </c>
      <c r="B18" s="5" t="s">
        <v>40</v>
      </c>
      <c r="C18" s="4" t="s">
        <v>55</v>
      </c>
      <c r="D18" s="4" t="s">
        <v>55</v>
      </c>
      <c r="E18" s="4" t="s">
        <v>55</v>
      </c>
      <c r="F18" s="4" t="s">
        <v>55</v>
      </c>
      <c r="G18" s="4" t="s">
        <v>55</v>
      </c>
      <c r="H18" s="4"/>
      <c r="I18" s="4"/>
      <c r="J18" s="4" t="s">
        <v>55</v>
      </c>
      <c r="K18" s="4" t="s">
        <v>55</v>
      </c>
      <c r="L18" s="4" t="s">
        <v>55</v>
      </c>
      <c r="M18" s="4" t="s">
        <v>55</v>
      </c>
      <c r="N18" s="4"/>
      <c r="O18" s="4">
        <f t="shared" si="1"/>
        <v>9</v>
      </c>
      <c r="P18" s="4">
        <f t="shared" si="0"/>
        <v>3</v>
      </c>
      <c r="Q18" s="4">
        <f t="shared" si="2"/>
        <v>75</v>
      </c>
    </row>
    <row r="19" spans="1:17" ht="45" x14ac:dyDescent="0.25">
      <c r="A19" s="3" t="s">
        <v>32</v>
      </c>
      <c r="B19" s="5" t="s">
        <v>41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>
        <f t="shared" si="1"/>
        <v>0</v>
      </c>
      <c r="P19" s="4">
        <f t="shared" si="0"/>
        <v>12</v>
      </c>
      <c r="Q19" s="4">
        <f t="shared" si="2"/>
        <v>0</v>
      </c>
    </row>
    <row r="20" spans="1:17" ht="60" x14ac:dyDescent="0.25">
      <c r="A20" s="3" t="s">
        <v>56</v>
      </c>
      <c r="B20" s="5" t="s">
        <v>42</v>
      </c>
      <c r="C20" s="4" t="s">
        <v>55</v>
      </c>
      <c r="D20" s="4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4" t="s">
        <v>55</v>
      </c>
      <c r="K20" s="4" t="s">
        <v>55</v>
      </c>
      <c r="L20" s="4"/>
      <c r="M20" s="4" t="s">
        <v>55</v>
      </c>
      <c r="N20" s="4" t="s">
        <v>55</v>
      </c>
      <c r="O20" s="4">
        <f t="shared" si="1"/>
        <v>11</v>
      </c>
      <c r="P20" s="4">
        <f t="shared" si="0"/>
        <v>1</v>
      </c>
      <c r="Q20" s="4">
        <f t="shared" si="2"/>
        <v>91.666666666666671</v>
      </c>
    </row>
    <row r="21" spans="1:17" ht="45" x14ac:dyDescent="0.25">
      <c r="A21" s="3" t="s">
        <v>33</v>
      </c>
      <c r="B21" s="5" t="s">
        <v>43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f t="shared" si="1"/>
        <v>0</v>
      </c>
      <c r="P21" s="4">
        <f t="shared" si="0"/>
        <v>12</v>
      </c>
      <c r="Q21" s="4">
        <f t="shared" si="2"/>
        <v>0</v>
      </c>
    </row>
    <row r="22" spans="1:17" ht="60" x14ac:dyDescent="0.25">
      <c r="A22" s="3" t="s">
        <v>34</v>
      </c>
      <c r="B22" s="5" t="s">
        <v>44</v>
      </c>
      <c r="C22" s="4" t="s">
        <v>55</v>
      </c>
      <c r="D22" s="4" t="s">
        <v>55</v>
      </c>
      <c r="E22" s="4" t="s">
        <v>55</v>
      </c>
      <c r="F22" s="4"/>
      <c r="G22" s="4" t="s">
        <v>55</v>
      </c>
      <c r="H22" s="4" t="s">
        <v>55</v>
      </c>
      <c r="I22" s="4" t="s">
        <v>55</v>
      </c>
      <c r="J22" s="4" t="s">
        <v>55</v>
      </c>
      <c r="K22" s="4" t="s">
        <v>55</v>
      </c>
      <c r="L22" s="4"/>
      <c r="M22" s="4" t="s">
        <v>55</v>
      </c>
      <c r="N22" s="4" t="s">
        <v>55</v>
      </c>
      <c r="O22" s="4">
        <f t="shared" si="1"/>
        <v>10</v>
      </c>
      <c r="P22" s="4">
        <f t="shared" si="0"/>
        <v>2</v>
      </c>
      <c r="Q22" s="4">
        <f t="shared" si="2"/>
        <v>83.333333333333329</v>
      </c>
    </row>
    <row r="23" spans="1:17" ht="30" x14ac:dyDescent="0.25">
      <c r="A23" s="3" t="s">
        <v>35</v>
      </c>
      <c r="B23" s="5" t="s">
        <v>45</v>
      </c>
      <c r="C23" s="4" t="s">
        <v>55</v>
      </c>
      <c r="D23" s="4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4" t="s">
        <v>55</v>
      </c>
      <c r="K23" s="4" t="s">
        <v>55</v>
      </c>
      <c r="L23" s="4" t="s">
        <v>55</v>
      </c>
      <c r="M23" s="4" t="s">
        <v>55</v>
      </c>
      <c r="N23" s="4" t="s">
        <v>55</v>
      </c>
      <c r="O23" s="4">
        <f t="shared" si="1"/>
        <v>12</v>
      </c>
      <c r="P23" s="4">
        <f t="shared" si="0"/>
        <v>0</v>
      </c>
      <c r="Q23" s="4">
        <f t="shared" si="2"/>
        <v>100</v>
      </c>
    </row>
    <row r="24" spans="1:17" ht="60" x14ac:dyDescent="0.25">
      <c r="A24" s="3" t="s">
        <v>36</v>
      </c>
      <c r="B24" s="5" t="s">
        <v>46</v>
      </c>
      <c r="C24" s="4" t="s">
        <v>55</v>
      </c>
      <c r="D24" s="4"/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4" t="s">
        <v>55</v>
      </c>
      <c r="K24" s="4" t="s">
        <v>55</v>
      </c>
      <c r="L24" s="4" t="s">
        <v>55</v>
      </c>
      <c r="M24" s="4" t="s">
        <v>55</v>
      </c>
      <c r="N24" s="4" t="s">
        <v>55</v>
      </c>
      <c r="O24" s="4">
        <f t="shared" si="1"/>
        <v>11</v>
      </c>
      <c r="P24" s="4">
        <f t="shared" si="0"/>
        <v>1</v>
      </c>
      <c r="Q24" s="4">
        <f t="shared" si="2"/>
        <v>91.666666666666671</v>
      </c>
    </row>
  </sheetData>
  <mergeCells count="12">
    <mergeCell ref="A1:M4"/>
    <mergeCell ref="A5:A6"/>
    <mergeCell ref="B5:B6"/>
    <mergeCell ref="N1:N4"/>
    <mergeCell ref="D5:F5"/>
    <mergeCell ref="G5:I5"/>
    <mergeCell ref="J5:M5"/>
    <mergeCell ref="O1:P4"/>
    <mergeCell ref="O5:O6"/>
    <mergeCell ref="Q5:Q6"/>
    <mergeCell ref="Q1:Q4"/>
    <mergeCell ref="P5:P6"/>
  </mergeCells>
  <pageMargins left="0.7" right="0.7" top="0.75" bottom="0.75" header="0.3" footer="0.3"/>
  <pageSetup paperSize="9" scale="3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</dc:creator>
  <cp:lastModifiedBy>12345</cp:lastModifiedBy>
  <dcterms:created xsi:type="dcterms:W3CDTF">2025-02-10T14:48:17Z</dcterms:created>
  <dcterms:modified xsi:type="dcterms:W3CDTF">2025-02-11T18:34:05Z</dcterms:modified>
</cp:coreProperties>
</file>